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7.1.15\пользовательские папки\Гантимурова А.Н\Почта -Гантимурова А.Н\!! Закл на законопроект  об исполнении бюджета за 2025 год\"/>
    </mc:Choice>
  </mc:AlternateContent>
  <bookViews>
    <workbookView xWindow="0" yWindow="0" windowWidth="28800" windowHeight="110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K16" i="1" l="1"/>
  <c r="K15" i="1"/>
  <c r="K14" i="1"/>
  <c r="K13" i="1"/>
  <c r="K12" i="1"/>
  <c r="K11" i="1"/>
  <c r="D10" i="1"/>
  <c r="C10" i="1"/>
  <c r="B10" i="1"/>
  <c r="B9" i="1"/>
  <c r="K9" i="1" s="1"/>
  <c r="J16" i="1"/>
  <c r="J15" i="1"/>
  <c r="J14" i="1"/>
  <c r="J13" i="1"/>
  <c r="J12" i="1"/>
  <c r="J11" i="1"/>
  <c r="I16" i="1"/>
  <c r="I15" i="1"/>
  <c r="I14" i="1"/>
  <c r="I13" i="1"/>
  <c r="I12" i="1"/>
  <c r="I11" i="1"/>
  <c r="I9" i="1"/>
  <c r="H16" i="1"/>
  <c r="H15" i="1"/>
  <c r="H14" i="1"/>
  <c r="H13" i="1"/>
  <c r="H12" i="1"/>
  <c r="H11" i="1"/>
  <c r="H9" i="1"/>
  <c r="F16" i="1"/>
  <c r="F15" i="1"/>
  <c r="F9" i="1"/>
  <c r="F14" i="1"/>
  <c r="F13" i="1"/>
  <c r="F12" i="1"/>
  <c r="F11" i="1"/>
  <c r="E9" i="1"/>
  <c r="E10" i="1"/>
  <c r="E15" i="1"/>
  <c r="E16" i="1"/>
  <c r="I10" i="1" l="1"/>
  <c r="K10" i="1"/>
  <c r="H10" i="1"/>
  <c r="F10" i="1"/>
  <c r="J10" i="1"/>
</calcChain>
</file>

<file path=xl/sharedStrings.xml><?xml version="1.0" encoding="utf-8"?>
<sst xmlns="http://schemas.openxmlformats.org/spreadsheetml/2006/main" count="30" uniqueCount="30">
  <si>
    <t>МБТ итого</t>
  </si>
  <si>
    <t>- дотации</t>
  </si>
  <si>
    <t>- субсидии</t>
  </si>
  <si>
    <t>- субвенции</t>
  </si>
  <si>
    <t>- ИМБТ</t>
  </si>
  <si>
    <t>Субвенция бюджету Фонда пенсионного и социального страхования РФ</t>
  </si>
  <si>
    <t>2025 год</t>
  </si>
  <si>
    <t>темп роста, %</t>
  </si>
  <si>
    <t>% исполн.</t>
  </si>
  <si>
    <t>5=3-4</t>
  </si>
  <si>
    <t xml:space="preserve">Наименование </t>
  </si>
  <si>
    <t>2024 год исполнен., тыс. руб.</t>
  </si>
  <si>
    <t>темп роста 2025/2024, %</t>
  </si>
  <si>
    <t>МБТ бюджетам муниципальных образований</t>
  </si>
  <si>
    <t>9=4-7</t>
  </si>
  <si>
    <t>8=7/4*  100</t>
  </si>
  <si>
    <t>6=4/3* 100</t>
  </si>
  <si>
    <t>11=7/2*   100</t>
  </si>
  <si>
    <t>Субвенция федеральному бюджету на осуществление переданных полномочий*</t>
  </si>
  <si>
    <t xml:space="preserve">*на основании соглашения, заключенного между МВД РФ и Правительством Забайкальского края от 24 января 2020 года № 1-Д/СГ-2  о переданных полномочиях по составлению протоколов об административных правонарушениях, посягающих на общественный порядок и общественную безопасность, предусмотренных Законом Забайкальского края от 2 февраля 2009 года № 198-ЗЗК «Об административных правонарушениях» </t>
  </si>
  <si>
    <t>Информация об объемах межбюджетных трансфертов, предоставленных из бюджета Забайкальского края в 2025 году</t>
  </si>
  <si>
    <t>Приложение № 11</t>
  </si>
  <si>
    <t>к Заключениию от 26.05.2026</t>
  </si>
  <si>
    <t>№ 46-26/КФ-З-КСП</t>
  </si>
  <si>
    <t>уточненные бюджетные назначения, тыс. руб.</t>
  </si>
  <si>
    <t>утвержденные бюджетные назначения, тыс. руб.</t>
  </si>
  <si>
    <t>отклонение, тыс. руб.</t>
  </si>
  <si>
    <t>исполнено, тыс. руб.</t>
  </si>
  <si>
    <t>й</t>
  </si>
  <si>
    <t>неисполнено бюджетных назначений,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</si>
</sst>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4" xfId="0" applyFont="1" applyBorder="1" applyAlignment="1"/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="120" zoomScaleNormal="120" workbookViewId="0">
      <selection activeCell="K7" sqref="K7:K8"/>
    </sheetView>
  </sheetViews>
  <sheetFormatPr defaultRowHeight="15" x14ac:dyDescent="0.25"/>
  <cols>
    <col min="1" max="1" width="20.7109375" customWidth="1"/>
    <col min="2" max="2" width="13.42578125" customWidth="1"/>
    <col min="3" max="3" width="13.7109375" customWidth="1"/>
    <col min="4" max="4" width="12.85546875" customWidth="1"/>
    <col min="5" max="5" width="10.140625" customWidth="1"/>
    <col min="6" max="6" width="8.7109375" customWidth="1"/>
    <col min="7" max="7" width="12.28515625" customWidth="1"/>
    <col min="9" max="9" width="10.140625" bestFit="1" customWidth="1"/>
    <col min="11" max="11" width="9.85546875" customWidth="1"/>
  </cols>
  <sheetData>
    <row r="1" spans="1:11" x14ac:dyDescent="0.25">
      <c r="I1" s="11" t="s">
        <v>21</v>
      </c>
      <c r="J1" s="11"/>
      <c r="K1" s="11"/>
    </row>
    <row r="2" spans="1:11" x14ac:dyDescent="0.25">
      <c r="I2" s="11" t="s">
        <v>22</v>
      </c>
      <c r="J2" s="11"/>
      <c r="K2" s="11"/>
    </row>
    <row r="3" spans="1:11" x14ac:dyDescent="0.25">
      <c r="I3" s="11" t="s">
        <v>23</v>
      </c>
      <c r="J3" s="11"/>
      <c r="K3" s="11"/>
    </row>
    <row r="4" spans="1:11" ht="27.75" customHeight="1" x14ac:dyDescent="0.25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5.75" customHeight="1" x14ac:dyDescent="0.25">
      <c r="A5" s="15" t="s">
        <v>10</v>
      </c>
      <c r="B5" s="16" t="s">
        <v>11</v>
      </c>
      <c r="C5" s="16" t="s">
        <v>6</v>
      </c>
      <c r="D5" s="16"/>
      <c r="E5" s="16"/>
      <c r="F5" s="16"/>
      <c r="G5" s="16"/>
      <c r="H5" s="16"/>
      <c r="I5" s="16"/>
      <c r="J5" s="16"/>
      <c r="K5" s="16" t="s">
        <v>12</v>
      </c>
    </row>
    <row r="6" spans="1:11" ht="74.25" customHeight="1" x14ac:dyDescent="0.25">
      <c r="A6" s="17"/>
      <c r="B6" s="16"/>
      <c r="C6" s="18" t="s">
        <v>25</v>
      </c>
      <c r="D6" s="18" t="s">
        <v>24</v>
      </c>
      <c r="E6" s="18" t="s">
        <v>26</v>
      </c>
      <c r="F6" s="18" t="s">
        <v>7</v>
      </c>
      <c r="G6" s="18" t="s">
        <v>27</v>
      </c>
      <c r="H6" s="18" t="s">
        <v>8</v>
      </c>
      <c r="I6" s="18" t="s">
        <v>29</v>
      </c>
      <c r="J6" s="18" t="s">
        <v>28</v>
      </c>
      <c r="K6" s="16"/>
    </row>
    <row r="7" spans="1:11" ht="15.75" customHeight="1" x14ac:dyDescent="0.25">
      <c r="A7" s="16">
        <v>1</v>
      </c>
      <c r="B7" s="16">
        <v>2</v>
      </c>
      <c r="C7" s="16">
        <v>3</v>
      </c>
      <c r="D7" s="16">
        <v>4</v>
      </c>
      <c r="E7" s="16" t="s">
        <v>9</v>
      </c>
      <c r="F7" s="16" t="s">
        <v>16</v>
      </c>
      <c r="G7" s="16">
        <v>7</v>
      </c>
      <c r="H7" s="19" t="s">
        <v>15</v>
      </c>
      <c r="I7" s="16" t="s">
        <v>14</v>
      </c>
      <c r="J7" s="16">
        <v>10</v>
      </c>
      <c r="K7" s="16" t="s">
        <v>17</v>
      </c>
    </row>
    <row r="8" spans="1:11" ht="11.25" customHeight="1" thickBot="1" x14ac:dyDescent="0.3">
      <c r="A8" s="20"/>
      <c r="B8" s="21"/>
      <c r="C8" s="21"/>
      <c r="D8" s="21"/>
      <c r="E8" s="21"/>
      <c r="F8" s="21"/>
      <c r="G8" s="21"/>
      <c r="H8" s="22"/>
      <c r="I8" s="21"/>
      <c r="J8" s="21"/>
      <c r="K8" s="21"/>
    </row>
    <row r="9" spans="1:11" ht="25.5" customHeight="1" x14ac:dyDescent="0.25">
      <c r="A9" s="8" t="s">
        <v>0</v>
      </c>
      <c r="B9" s="9">
        <f>SUM(B10,B15:B16)</f>
        <v>46545852</v>
      </c>
      <c r="C9" s="9">
        <v>48265193.399999999</v>
      </c>
      <c r="D9" s="9">
        <v>48113720.700000003</v>
      </c>
      <c r="E9" s="10">
        <f>SUM(E10,E15:E16)</f>
        <v>156667.20000000001</v>
      </c>
      <c r="F9" s="10">
        <f t="shared" ref="F9:F10" si="0">D9/C9*100</f>
        <v>99.686165765990708</v>
      </c>
      <c r="G9" s="10">
        <v>47718024</v>
      </c>
      <c r="H9" s="10">
        <f>G9/D9*100</f>
        <v>99.17758033624699</v>
      </c>
      <c r="I9" s="10">
        <f>D9-G9</f>
        <v>395696.70000000298</v>
      </c>
      <c r="J9" s="10">
        <v>100</v>
      </c>
      <c r="K9" s="10">
        <f>G9/B9*100</f>
        <v>102.51831677718563</v>
      </c>
    </row>
    <row r="10" spans="1:11" ht="41.25" customHeight="1" x14ac:dyDescent="0.25">
      <c r="A10" s="2" t="s">
        <v>13</v>
      </c>
      <c r="B10" s="3">
        <f>SUM(B11:B14)</f>
        <v>44506311</v>
      </c>
      <c r="C10" s="3">
        <f>SUM(C11:C14)</f>
        <v>46870484.799999997</v>
      </c>
      <c r="D10" s="3">
        <f>SUM(D11:D14)</f>
        <v>46719012</v>
      </c>
      <c r="E10" s="4">
        <f>SUM(E11:E14)</f>
        <v>151472.70000000001</v>
      </c>
      <c r="F10" s="4">
        <f t="shared" si="0"/>
        <v>99.676826897254543</v>
      </c>
      <c r="G10" s="4">
        <f>SUM(G11:G14)</f>
        <v>46323354.200000003</v>
      </c>
      <c r="H10" s="4">
        <f t="shared" ref="H10:H16" si="1">G10/D10*100</f>
        <v>99.15311179953892</v>
      </c>
      <c r="I10" s="1">
        <f t="shared" ref="I10:I16" si="2">D10-G10</f>
        <v>395657.79999999702</v>
      </c>
      <c r="J10" s="4">
        <f>SUM(J11:J14)</f>
        <v>97.077268329468126</v>
      </c>
      <c r="K10" s="1">
        <f t="shared" ref="K10:K16" si="3">G10/B10*100</f>
        <v>104.08266414172138</v>
      </c>
    </row>
    <row r="11" spans="1:11" ht="18.75" customHeight="1" x14ac:dyDescent="0.25">
      <c r="A11" s="5" t="s">
        <v>1</v>
      </c>
      <c r="B11" s="6">
        <v>9118722.9000000004</v>
      </c>
      <c r="C11" s="6">
        <v>8792309.6999999993</v>
      </c>
      <c r="D11" s="6">
        <v>8852285.9000000004</v>
      </c>
      <c r="E11" s="7">
        <v>-59976.3</v>
      </c>
      <c r="F11" s="7">
        <f>D11/C11*100</f>
        <v>100.682143851234</v>
      </c>
      <c r="G11" s="7">
        <v>8806823.5999999996</v>
      </c>
      <c r="H11" s="7">
        <f t="shared" si="1"/>
        <v>99.486434345732093</v>
      </c>
      <c r="I11" s="7">
        <f t="shared" si="2"/>
        <v>45462.300000000745</v>
      </c>
      <c r="J11" s="7">
        <f>G11/G9*100</f>
        <v>18.455968755118608</v>
      </c>
      <c r="K11" s="1">
        <f t="shared" si="3"/>
        <v>96.579572562732423</v>
      </c>
    </row>
    <row r="12" spans="1:11" ht="19.5" customHeight="1" x14ac:dyDescent="0.25">
      <c r="A12" s="5" t="s">
        <v>2</v>
      </c>
      <c r="B12" s="6">
        <v>7438613.0999999996</v>
      </c>
      <c r="C12" s="6">
        <v>7126753.5</v>
      </c>
      <c r="D12" s="6">
        <v>7128795.5</v>
      </c>
      <c r="E12" s="7">
        <v>-2042</v>
      </c>
      <c r="F12" s="7">
        <f t="shared" ref="F12:F16" si="4">D12/C12*100</f>
        <v>100.02865259756774</v>
      </c>
      <c r="G12" s="7">
        <v>7057464.7000000002</v>
      </c>
      <c r="H12" s="7">
        <f t="shared" si="1"/>
        <v>98.99939898682743</v>
      </c>
      <c r="I12" s="7">
        <f t="shared" si="2"/>
        <v>71330.799999999814</v>
      </c>
      <c r="J12" s="7">
        <f>G12/G9*100</f>
        <v>14.789934931085998</v>
      </c>
      <c r="K12" s="1">
        <f t="shared" si="3"/>
        <v>94.876082478331895</v>
      </c>
    </row>
    <row r="13" spans="1:11" ht="21" customHeight="1" x14ac:dyDescent="0.25">
      <c r="A13" s="5" t="s">
        <v>3</v>
      </c>
      <c r="B13" s="6">
        <v>22102504.399999999</v>
      </c>
      <c r="C13" s="6">
        <v>24620731.800000001</v>
      </c>
      <c r="D13" s="6">
        <v>24620731.800000001</v>
      </c>
      <c r="E13" s="7">
        <v>0</v>
      </c>
      <c r="F13" s="7">
        <f t="shared" si="4"/>
        <v>100</v>
      </c>
      <c r="G13" s="7">
        <v>24519553.600000001</v>
      </c>
      <c r="H13" s="7">
        <f t="shared" si="1"/>
        <v>99.589052832296403</v>
      </c>
      <c r="I13" s="7">
        <f t="shared" si="2"/>
        <v>101178.19999999925</v>
      </c>
      <c r="J13" s="7">
        <f>G13/G9*100</f>
        <v>51.384260169700234</v>
      </c>
      <c r="K13" s="1">
        <f t="shared" si="3"/>
        <v>110.93563496813512</v>
      </c>
    </row>
    <row r="14" spans="1:11" ht="18" customHeight="1" x14ac:dyDescent="0.25">
      <c r="A14" s="5" t="s">
        <v>4</v>
      </c>
      <c r="B14" s="6">
        <v>5846470.5999999996</v>
      </c>
      <c r="C14" s="6">
        <v>6330689.7999999998</v>
      </c>
      <c r="D14" s="6">
        <v>6117198.7999999998</v>
      </c>
      <c r="E14" s="7">
        <v>213491</v>
      </c>
      <c r="F14" s="7">
        <f t="shared" si="4"/>
        <v>96.627681868095948</v>
      </c>
      <c r="G14" s="7">
        <v>5939512.2999999998</v>
      </c>
      <c r="H14" s="7">
        <f t="shared" si="1"/>
        <v>97.095296298037596</v>
      </c>
      <c r="I14" s="7">
        <f t="shared" si="2"/>
        <v>177686.5</v>
      </c>
      <c r="J14" s="7">
        <f>G14/G9*100</f>
        <v>12.447104473563281</v>
      </c>
      <c r="K14" s="1">
        <f t="shared" si="3"/>
        <v>101.59141653769711</v>
      </c>
    </row>
    <row r="15" spans="1:11" ht="69.75" customHeight="1" x14ac:dyDescent="0.25">
      <c r="A15" s="2" t="s">
        <v>5</v>
      </c>
      <c r="B15" s="3">
        <v>2036062</v>
      </c>
      <c r="C15" s="3">
        <v>1392266.4</v>
      </c>
      <c r="D15" s="3">
        <v>1387071.9</v>
      </c>
      <c r="E15" s="4">
        <f>SUM(C15-D15)</f>
        <v>5194.5</v>
      </c>
      <c r="F15" s="4">
        <f t="shared" si="4"/>
        <v>99.626903299540942</v>
      </c>
      <c r="G15" s="4">
        <v>1387071.9</v>
      </c>
      <c r="H15" s="4">
        <f t="shared" si="1"/>
        <v>100</v>
      </c>
      <c r="I15" s="1">
        <f t="shared" si="2"/>
        <v>0</v>
      </c>
      <c r="J15" s="4">
        <f>G15/G9*100</f>
        <v>2.9068091755014831</v>
      </c>
      <c r="K15" s="1">
        <f t="shared" si="3"/>
        <v>68.1252289959736</v>
      </c>
    </row>
    <row r="16" spans="1:11" ht="79.5" customHeight="1" x14ac:dyDescent="0.25">
      <c r="A16" s="2" t="s">
        <v>18</v>
      </c>
      <c r="B16" s="3">
        <v>3479</v>
      </c>
      <c r="C16" s="3">
        <v>2442.1999999999998</v>
      </c>
      <c r="D16" s="3">
        <v>2442.1999999999998</v>
      </c>
      <c r="E16" s="4">
        <f>SUM(C16-D16)</f>
        <v>0</v>
      </c>
      <c r="F16" s="4">
        <f t="shared" si="4"/>
        <v>100</v>
      </c>
      <c r="G16" s="4">
        <v>2442.1999999999998</v>
      </c>
      <c r="H16" s="4">
        <f t="shared" si="1"/>
        <v>100</v>
      </c>
      <c r="I16" s="1">
        <f t="shared" si="2"/>
        <v>0</v>
      </c>
      <c r="J16" s="4">
        <f>G16/G9*100</f>
        <v>5.1179822534143486E-3</v>
      </c>
      <c r="K16" s="1">
        <f t="shared" si="3"/>
        <v>70.198332854268457</v>
      </c>
    </row>
    <row r="18" spans="1:11" ht="42.75" customHeight="1" x14ac:dyDescent="0.25">
      <c r="A18" s="12" t="s">
        <v>19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</sheetData>
  <mergeCells count="20">
    <mergeCell ref="A18:K18"/>
    <mergeCell ref="I1:K1"/>
    <mergeCell ref="A4:K4"/>
    <mergeCell ref="B5:B6"/>
    <mergeCell ref="C5:J5"/>
    <mergeCell ref="K5:K6"/>
    <mergeCell ref="J7:J8"/>
    <mergeCell ref="K7:K8"/>
    <mergeCell ref="A7:A8"/>
    <mergeCell ref="A5:A6"/>
    <mergeCell ref="H7:H8"/>
    <mergeCell ref="B7:B8"/>
    <mergeCell ref="C7:C8"/>
    <mergeCell ref="D7:D8"/>
    <mergeCell ref="E7:E8"/>
    <mergeCell ref="F7:F8"/>
    <mergeCell ref="I2:K2"/>
    <mergeCell ref="I3:K3"/>
    <mergeCell ref="G7:G8"/>
    <mergeCell ref="I7:I8"/>
  </mergeCells>
  <pageMargins left="0.51181102362204722" right="0.5118110236220472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Болотовна Аюшиева</dc:creator>
  <cp:lastModifiedBy>Елена Валентиновна Татаринова</cp:lastModifiedBy>
  <cp:lastPrinted>2026-05-25T07:49:12Z</cp:lastPrinted>
  <dcterms:created xsi:type="dcterms:W3CDTF">2026-04-13T06:39:59Z</dcterms:created>
  <dcterms:modified xsi:type="dcterms:W3CDTF">2026-05-25T07:49:34Z</dcterms:modified>
</cp:coreProperties>
</file>